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8C6E5E3-4DB1-4AF4-B30D-0470EB5C239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UBTOTAL" sheetId="1" r:id="rId1"/>
    <sheet name="Example 1" sheetId="2" r:id="rId2"/>
    <sheet name="Example 2" sheetId="3" r:id="rId3"/>
    <sheet name="Example 3" sheetId="4" r:id="rId4"/>
  </sheets>
  <definedNames>
    <definedName name="AllData">'Example 2'!$B$4:$C$14</definedName>
    <definedName name="Column1Data">'Example 2'!$B$4:$B$14</definedName>
    <definedName name="Column2Data">'Example 2'!$C$4:$C$14</definedName>
    <definedName name="Norm001">'Example 2'!$B$4:$C$4</definedName>
    <definedName name="Norm002">'Example 2'!$B$5:$C$5</definedName>
    <definedName name="Norm003">'Example 2'!$B$6:$C$6</definedName>
    <definedName name="Norm004">'Example 2'!$B$7:$C$7</definedName>
    <definedName name="Norm005">'Example 2'!$B$8:$C$8</definedName>
    <definedName name="Norm006">'Example 2'!$B$9:$C$9</definedName>
    <definedName name="Norm007">'Example 2'!$B$10:$C$10</definedName>
    <definedName name="Norm008">'Example 2'!$B$11:$C$11</definedName>
    <definedName name="Norm009">'Example 2'!$B$12:$C$12</definedName>
    <definedName name="Norm010">'Example 2'!$B$13:$C$13</definedName>
    <definedName name="Norm011">'Example 2'!$B$14:$C$14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7" i="2"/>
  <c r="C20" i="2"/>
  <c r="C24" i="2"/>
  <c r="B21" i="3"/>
  <c r="C17" i="4"/>
  <c r="A2" i="4" l="1"/>
  <c r="A48" i="1" l="1"/>
  <c r="A17" i="4"/>
  <c r="C16" i="4"/>
  <c r="A16" i="4"/>
  <c r="A21" i="3" l="1"/>
  <c r="A20" i="3"/>
  <c r="A24" i="2"/>
  <c r="C23" i="2"/>
  <c r="A20" i="2"/>
  <c r="C19" i="2"/>
  <c r="A19" i="2"/>
  <c r="A17" i="2"/>
  <c r="C16" i="2"/>
  <c r="A16" i="2"/>
  <c r="B20" i="3"/>
  <c r="A46" i="1" l="1"/>
  <c r="A47" i="1"/>
</calcChain>
</file>

<file path=xl/sharedStrings.xml><?xml version="1.0" encoding="utf-8"?>
<sst xmlns="http://schemas.openxmlformats.org/spreadsheetml/2006/main" count="94" uniqueCount="90">
  <si>
    <t>Where a reference includes a hidden Excel error, the first of such errors encountered will be returned.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</si>
  <si>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reference is a 3-D reference.</t>
    </r>
  </si>
  <si>
    <t>Errors Using SUBTOTAL Function</t>
  </si>
  <si>
    <t>INDIRECT is used to convert the range name in the user selected cell to the reference required by the SUBTOTAL function.</t>
  </si>
  <si>
    <t>We note that the exclusive functions have numbers 100 more than the inclusive ones.</t>
  </si>
  <si>
    <t>VARP</t>
  </si>
  <si>
    <t>VLOOKUP converts the text named function to the appropriate number.</t>
  </si>
  <si>
    <t>VARS</t>
  </si>
  <si>
    <t>SUM</t>
  </si>
  <si>
    <t>Notes:</t>
  </si>
  <si>
    <t>STDEVP</t>
  </si>
  <si>
    <t>STDEV</t>
  </si>
  <si>
    <t>PRODUCT</t>
  </si>
  <si>
    <t>MIN</t>
  </si>
  <si>
    <t>MAX</t>
  </si>
  <si>
    <t>Column1Data</t>
  </si>
  <si>
    <t>Data Range</t>
  </si>
  <si>
    <t>COUNTA</t>
  </si>
  <si>
    <t>Exclusive</t>
  </si>
  <si>
    <t>Inclusive or Exclusive of Hidden Rows</t>
  </si>
  <si>
    <t>COUNT</t>
  </si>
  <si>
    <t>Function Required on Data Table</t>
  </si>
  <si>
    <t>AVERAGE</t>
  </si>
  <si>
    <t>Norm011</t>
  </si>
  <si>
    <t>Norm010</t>
  </si>
  <si>
    <t>Norm009</t>
  </si>
  <si>
    <t>Norm008</t>
  </si>
  <si>
    <t>Norm007</t>
  </si>
  <si>
    <t>Norm006</t>
  </si>
  <si>
    <t>Norm005</t>
  </si>
  <si>
    <t>Norm004</t>
  </si>
  <si>
    <t>Norm003</t>
  </si>
  <si>
    <t>Norm002</t>
  </si>
  <si>
    <t>Norm001</t>
  </si>
  <si>
    <t>Column2Data</t>
  </si>
  <si>
    <t>Attempted use of MAX Function</t>
  </si>
  <si>
    <t>Note one strength of AGGREGATE</t>
  </si>
  <si>
    <t>Data</t>
  </si>
  <si>
    <t>Index of Examples</t>
  </si>
  <si>
    <t>Examples Using SUBTOTAL Function</t>
  </si>
  <si>
    <t>The SUBTOTAL function is designed for columns of data, or vertical ranges. It is not designed for rows of data, or horizontal ranges.</t>
  </si>
  <si>
    <t>The SUBTOTAL function ignores any rows that are not included in the result of a filter, no matter which function_num value you use.</t>
  </si>
  <si>
    <t>Other SUBTOTAL entries in the references are always excluded to avoid double counting</t>
  </si>
  <si>
    <t xml:space="preserve">Numeric arguments 2 to 254 for which you want the subtotal value. </t>
  </si>
  <si>
    <t>Optional</t>
  </si>
  <si>
    <t>ref2</t>
  </si>
  <si>
    <t>For functions that take an array, ref1 is an array, an array formula, or a reference to a range of cells for which you want the aggregate value.</t>
  </si>
  <si>
    <t>The first named range or reference for which you want the subtotal value.</t>
  </si>
  <si>
    <t>Required</t>
  </si>
  <si>
    <t>ref1</t>
  </si>
  <si>
    <t>Include Hidden       Exclude Hidden
1 = AVERAGE;     101 = AVERAGE
2 = COUNT;          102 = COUNT
3 = COUNTA;       103 = COUNTA
4 = MAX;              104 = MAX
5 = MIN;               105 = MIN
6 = PRODUCT;     106 = PRODUCT
7 = STDEV;          107 = STDEV
8 = STDEVP;        108 = STDEVP
9 = SUM;              109 = SUM
10 = VARS;          110 = VARS
11 = VARP;          111 = VARP</t>
  </si>
  <si>
    <t>The number that specifies which function to use in calculating subtotals within a list. There are alternative numbers for determining whether to include or ignore hidden values:
For the function_num constants from 101 to 111, the SUBTOTAL function excludes the values of rows hidden by the Hide Rows
For the function_num constants from 1 to 11, the SUBTOTAL function includes the values of rows hidden by the Hide Rows.</t>
  </si>
  <si>
    <t>Required.</t>
  </si>
  <si>
    <t>function_num</t>
  </si>
  <si>
    <t>Argument Notes</t>
  </si>
  <si>
    <t>Description</t>
  </si>
  <si>
    <t>Type</t>
  </si>
  <si>
    <t>Name</t>
  </si>
  <si>
    <t>Arguments:</t>
  </si>
  <si>
    <r>
      <t>=SUBTOTAL(</t>
    </r>
    <r>
      <rPr>
        <b/>
        <sz val="10"/>
        <color rgb="FFFF0000"/>
        <rFont val="Arial"/>
        <family val="2"/>
      </rPr>
      <t>function_num,ref1</t>
    </r>
    <r>
      <rPr>
        <sz val="10"/>
        <rFont val="Arial"/>
        <family val="2"/>
      </rPr>
      <t>,[ref2],[…])</t>
    </r>
  </si>
  <si>
    <t>Syntax:</t>
  </si>
  <si>
    <t>SUBTOTAL only looks to include or exclude hidden rows of data; it does not handle columns or 3 dimensional references.</t>
  </si>
  <si>
    <t>Replaced by the updated functions and extended functions of AGGREGATE in Excel 2010.</t>
  </si>
  <si>
    <t>Taking as an argument a table of numeric data, the function can return information of one of 11 different types with alternative options of including or excluding hidden rows.</t>
  </si>
  <si>
    <t>A very powerful function whose name rivals CONVERT in terms of disguising what it can do.</t>
  </si>
  <si>
    <t>Comment</t>
  </si>
  <si>
    <t>Excel 2007 increased number of arguments from 30 to 255</t>
  </si>
  <si>
    <t>Built in.</t>
  </si>
  <si>
    <t>Classification, Source, History</t>
  </si>
  <si>
    <t>Returns a subtotal in a list or database. The SUBTOTAL function can apply different functions to a list or database.</t>
  </si>
  <si>
    <t>SUBTOTAL</t>
  </si>
  <si>
    <t>Classification - Maths &gt; Multiple Returns</t>
  </si>
  <si>
    <t>AllData</t>
  </si>
  <si>
    <t>Example 1:- Simple Entry Of SUBTOTAL Function</t>
  </si>
  <si>
    <t>Example 2:- A More User Friendly Approach To SUBTOTAL Function Using Data Validation.</t>
  </si>
  <si>
    <t>Three Data Validated cells allow user to select the three arguments required in this case.</t>
  </si>
  <si>
    <t>Related / Similar And Frequently Used With Functions</t>
  </si>
  <si>
    <t>Related / Similar</t>
  </si>
  <si>
    <t>Which function to use?</t>
  </si>
  <si>
    <t>If you are using Excel 2007 or earlier, there is no choice because AGGREGATE is only recognised by Excel 2010 and above.</t>
  </si>
  <si>
    <t>If you are using Excel 2010 or later, then AGGREGATE is to be preferred unless the workbook may be accessed by a computer using Excel 2007 or before.</t>
  </si>
  <si>
    <t>AGGREGATE</t>
  </si>
  <si>
    <t>Returns an aggregate in a list or database. The AGGREGATE function can apply different aggregate functions to a list or database with various ignore options.</t>
  </si>
  <si>
    <t>However, it is possible to write formulas that use SUBTOTAL if Excel version is earlier than 2010.</t>
  </si>
  <si>
    <t>Example 3:- Using AGGREGATE / SUBTOTAL Depending Upon Excel Version</t>
  </si>
  <si>
    <t>File Creation Date : 19-Jun-2020</t>
  </si>
  <si>
    <t xml:space="preserve">Open the Excel help for this function. </t>
  </si>
  <si>
    <t>Double Click on SUBTOTAL and then click on the link</t>
  </si>
  <si>
    <t>Enter =SUBTOTAL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</si>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</sst>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0.00_ ;[Red]\-0.0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indexed="1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wrapText="1" indent="3"/>
    </xf>
    <xf numFmtId="0" fontId="1" fillId="0" borderId="0" xfId="0" applyFont="1" applyFill="1" applyAlignment="1" applyProtection="1">
      <alignment vertical="top" wrapText="1"/>
    </xf>
    <xf numFmtId="0" fontId="0" fillId="0" borderId="0" xfId="0" applyFont="1" applyFill="1" applyAlignment="1" applyProtection="1">
      <alignment horizontal="center" vertical="top" wrapText="1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quotePrefix="1" applyFont="1" applyFill="1" applyAlignment="1" applyProtection="1">
      <alignment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wrapText="1"/>
    </xf>
    <xf numFmtId="0" fontId="1" fillId="0" borderId="0" xfId="0" quotePrefix="1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applyFont="1" applyFill="1" applyAlignment="1" applyProtection="1">
      <alignment vertical="top"/>
    </xf>
    <xf numFmtId="0" fontId="0" fillId="0" borderId="0" xfId="0" quotePrefix="1" applyFont="1" applyFill="1" applyAlignment="1" applyProtection="1">
      <alignment horizontal="left" vertical="top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165" fontId="1" fillId="0" borderId="0" xfId="0" applyNumberFormat="1" applyFont="1" applyFill="1" applyAlignment="1" applyProtection="1">
      <alignment vertical="top"/>
      <protection locked="0"/>
    </xf>
    <xf numFmtId="164" fontId="1" fillId="0" borderId="0" xfId="0" applyNumberFormat="1" applyFon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horizontal="right" vertical="top"/>
    </xf>
    <xf numFmtId="164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>
      <alignment horizontal="right"/>
    </xf>
    <xf numFmtId="0" fontId="0" fillId="0" borderId="0" xfId="0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/>
    </xf>
    <xf numFmtId="0" fontId="7" fillId="0" borderId="0" xfId="0" applyFon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39997558519241921"/>
  </sheetPr>
  <dimension ref="A1:E55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5" t="s">
        <v>70</v>
      </c>
      <c r="B1" s="36"/>
      <c r="C1" s="36"/>
      <c r="D1" s="37" t="s">
        <v>89</v>
      </c>
      <c r="E1" s="38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55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9" t="s">
        <v>69</v>
      </c>
      <c r="B4" s="9"/>
      <c r="C4" s="9"/>
      <c r="D4" s="10" t="s">
        <v>85</v>
      </c>
    </row>
    <row r="5" spans="1:5" ht="15" customHeight="1" x14ac:dyDescent="0.2">
      <c r="A5" s="11"/>
      <c r="B5" s="12"/>
      <c r="C5" s="12"/>
      <c r="D5" s="13"/>
    </row>
    <row r="6" spans="1:5" ht="15.75" x14ac:dyDescent="0.25">
      <c r="A6" s="5" t="s">
        <v>68</v>
      </c>
      <c r="B6" s="14"/>
      <c r="C6" s="14"/>
      <c r="D6" s="15" t="s">
        <v>86</v>
      </c>
    </row>
    <row r="7" spans="1:5" s="2" customFormat="1" x14ac:dyDescent="0.2">
      <c r="A7" s="7" t="s">
        <v>71</v>
      </c>
      <c r="B7" s="14"/>
      <c r="C7" s="14"/>
      <c r="D7" s="16" t="s">
        <v>88</v>
      </c>
    </row>
    <row r="8" spans="1:5" s="2" customFormat="1" x14ac:dyDescent="0.2">
      <c r="A8" s="14"/>
      <c r="B8" s="14"/>
      <c r="C8" s="14"/>
      <c r="D8" s="16" t="s">
        <v>87</v>
      </c>
    </row>
    <row r="9" spans="1:5" s="2" customFormat="1" x14ac:dyDescent="0.2">
      <c r="A9" s="14" t="s">
        <v>67</v>
      </c>
      <c r="B9" s="14"/>
      <c r="C9" s="14"/>
      <c r="D9" s="16"/>
    </row>
    <row r="10" spans="1:5" s="2" customFormat="1" x14ac:dyDescent="0.2">
      <c r="A10" s="14"/>
      <c r="B10" s="14"/>
      <c r="C10" s="14"/>
      <c r="D10" s="8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4" t="s">
        <v>66</v>
      </c>
      <c r="B11" s="14"/>
      <c r="C11" s="14"/>
      <c r="D11" s="16"/>
    </row>
    <row r="12" spans="1:5" s="2" customFormat="1" x14ac:dyDescent="0.2">
      <c r="A12" s="14"/>
      <c r="B12" s="14"/>
      <c r="C12" s="14"/>
      <c r="D12" s="16"/>
    </row>
    <row r="13" spans="1:5" ht="15.75" x14ac:dyDescent="0.25">
      <c r="A13" s="5" t="s">
        <v>65</v>
      </c>
      <c r="B13" s="6"/>
      <c r="C13" s="6"/>
      <c r="D13" s="16"/>
    </row>
    <row r="14" spans="1:5" s="2" customFormat="1" x14ac:dyDescent="0.2">
      <c r="A14" s="14" t="s">
        <v>64</v>
      </c>
      <c r="B14" s="14"/>
      <c r="C14" s="14"/>
      <c r="D14" s="16"/>
    </row>
    <row r="15" spans="1:5" s="2" customFormat="1" x14ac:dyDescent="0.2">
      <c r="A15" s="14"/>
      <c r="B15" s="14"/>
      <c r="C15" s="14"/>
      <c r="D15" s="15"/>
    </row>
    <row r="16" spans="1:5" ht="15" customHeight="1" x14ac:dyDescent="0.2">
      <c r="A16" s="9" t="s">
        <v>63</v>
      </c>
      <c r="B16" s="9"/>
      <c r="C16" s="9"/>
      <c r="D16" s="9"/>
    </row>
    <row r="17" spans="1:4" ht="15" customHeight="1" x14ac:dyDescent="0.2">
      <c r="A17" s="9"/>
      <c r="B17" s="9"/>
      <c r="C17" s="9"/>
      <c r="D17" s="9"/>
    </row>
    <row r="18" spans="1:4" ht="15" customHeight="1" x14ac:dyDescent="0.2">
      <c r="A18" s="9" t="s">
        <v>62</v>
      </c>
      <c r="B18" s="9"/>
      <c r="C18" s="9"/>
      <c r="D18" s="9"/>
    </row>
    <row r="19" spans="1:4" ht="15" customHeight="1" x14ac:dyDescent="0.2">
      <c r="A19" s="9"/>
      <c r="B19" s="9"/>
      <c r="C19" s="9"/>
      <c r="D19" s="9"/>
    </row>
    <row r="20" spans="1:4" ht="15" customHeight="1" x14ac:dyDescent="0.2">
      <c r="A20" s="9" t="s">
        <v>61</v>
      </c>
      <c r="B20" s="9"/>
      <c r="C20" s="9"/>
      <c r="D20" s="9"/>
    </row>
    <row r="21" spans="1:4" ht="15" customHeight="1" x14ac:dyDescent="0.2">
      <c r="A21" s="17"/>
      <c r="B21" s="9"/>
      <c r="C21" s="9"/>
      <c r="D21" s="9"/>
    </row>
    <row r="22" spans="1:4" ht="15.75" x14ac:dyDescent="0.25">
      <c r="A22" s="5" t="s">
        <v>60</v>
      </c>
      <c r="B22" s="6"/>
      <c r="C22" s="6"/>
      <c r="D22" s="6"/>
    </row>
    <row r="23" spans="1:4" ht="15" customHeight="1" x14ac:dyDescent="0.2">
      <c r="A23" s="18" t="s">
        <v>59</v>
      </c>
      <c r="B23" s="18"/>
      <c r="C23" s="6"/>
      <c r="D23" s="6"/>
    </row>
    <row r="24" spans="1:4" ht="15" customHeight="1" x14ac:dyDescent="0.2">
      <c r="A24" s="18"/>
      <c r="B24" s="18"/>
      <c r="C24" s="6"/>
      <c r="D24" s="6"/>
    </row>
    <row r="25" spans="1:4" ht="15.75" x14ac:dyDescent="0.25">
      <c r="A25" s="5" t="s">
        <v>58</v>
      </c>
      <c r="B25" s="6"/>
      <c r="C25" s="6"/>
      <c r="D25" s="6"/>
    </row>
    <row r="26" spans="1:4" s="3" customFormat="1" x14ac:dyDescent="0.2">
      <c r="A26" s="19" t="s">
        <v>57</v>
      </c>
      <c r="B26" s="19" t="s">
        <v>56</v>
      </c>
      <c r="C26" s="19" t="s">
        <v>55</v>
      </c>
      <c r="D26" s="19" t="s">
        <v>54</v>
      </c>
    </row>
    <row r="27" spans="1:4" s="4" customFormat="1" ht="164.25" customHeight="1" x14ac:dyDescent="0.2">
      <c r="A27" s="20" t="s">
        <v>53</v>
      </c>
      <c r="B27" s="20" t="s">
        <v>52</v>
      </c>
      <c r="C27" s="21" t="s">
        <v>51</v>
      </c>
      <c r="D27" s="12" t="s">
        <v>50</v>
      </c>
    </row>
    <row r="28" spans="1:4" ht="25.5" x14ac:dyDescent="0.2">
      <c r="A28" s="22" t="s">
        <v>49</v>
      </c>
      <c r="B28" s="22" t="s">
        <v>48</v>
      </c>
      <c r="C28" s="12" t="s">
        <v>47</v>
      </c>
      <c r="D28" s="23" t="s">
        <v>46</v>
      </c>
    </row>
    <row r="29" spans="1:4" ht="25.5" x14ac:dyDescent="0.2">
      <c r="A29" s="9" t="s">
        <v>45</v>
      </c>
      <c r="B29" s="9" t="s">
        <v>44</v>
      </c>
      <c r="C29" s="12" t="s">
        <v>43</v>
      </c>
      <c r="D29" s="24"/>
    </row>
    <row r="30" spans="1:4" x14ac:dyDescent="0.2">
      <c r="A30" s="9" t="s">
        <v>9</v>
      </c>
      <c r="B30" s="9"/>
      <c r="C30" s="12"/>
      <c r="D30" s="24"/>
    </row>
    <row r="31" spans="1:4" x14ac:dyDescent="0.2">
      <c r="A31" s="9" t="s">
        <v>42</v>
      </c>
      <c r="B31" s="9"/>
      <c r="C31" s="12"/>
      <c r="D31" s="24"/>
    </row>
    <row r="32" spans="1:4" x14ac:dyDescent="0.2">
      <c r="A32" s="9" t="s">
        <v>41</v>
      </c>
      <c r="B32" s="9"/>
      <c r="C32" s="12"/>
      <c r="D32" s="24"/>
    </row>
    <row r="33" spans="1:4" x14ac:dyDescent="0.2">
      <c r="A33" s="9" t="s">
        <v>40</v>
      </c>
      <c r="B33" s="9"/>
      <c r="C33" s="12"/>
      <c r="D33" s="24"/>
    </row>
    <row r="34" spans="1:4" x14ac:dyDescent="0.2">
      <c r="A34" s="9"/>
      <c r="B34" s="9"/>
      <c r="C34" s="12"/>
      <c r="D34" s="24"/>
    </row>
    <row r="35" spans="1:4" ht="15.75" x14ac:dyDescent="0.25">
      <c r="A35" s="25" t="s">
        <v>76</v>
      </c>
      <c r="B35" s="6"/>
      <c r="C35" s="6"/>
      <c r="D35" s="6"/>
    </row>
    <row r="36" spans="1:4" ht="12.75" customHeight="1" x14ac:dyDescent="0.2">
      <c r="A36" s="26" t="s">
        <v>77</v>
      </c>
      <c r="B36" s="6"/>
      <c r="C36" s="6"/>
      <c r="D36" s="6"/>
    </row>
    <row r="37" spans="1:4" ht="30" customHeight="1" x14ac:dyDescent="0.2">
      <c r="A37" s="27" t="s">
        <v>81</v>
      </c>
      <c r="B37" s="28" t="s">
        <v>82</v>
      </c>
      <c r="C37" s="6"/>
      <c r="D37" s="6"/>
    </row>
    <row r="38" spans="1:4" ht="12.75" customHeight="1" x14ac:dyDescent="0.2">
      <c r="A38" s="29" t="s">
        <v>78</v>
      </c>
      <c r="B38" s="9"/>
      <c r="C38" s="12"/>
      <c r="D38" s="24"/>
    </row>
    <row r="39" spans="1:4" ht="12.75" customHeight="1" x14ac:dyDescent="0.2">
      <c r="A39" s="29" t="s">
        <v>79</v>
      </c>
      <c r="B39" s="9"/>
      <c r="C39" s="12"/>
      <c r="D39" s="24"/>
    </row>
    <row r="40" spans="1:4" ht="12.75" customHeight="1" x14ac:dyDescent="0.2">
      <c r="A40" s="29" t="s">
        <v>80</v>
      </c>
      <c r="B40" s="9"/>
      <c r="C40" s="12"/>
      <c r="D40" s="24"/>
    </row>
    <row r="41" spans="1:4" x14ac:dyDescent="0.2">
      <c r="A41" s="30" t="s">
        <v>83</v>
      </c>
      <c r="B41" s="9"/>
      <c r="C41" s="12"/>
      <c r="D41" s="24"/>
    </row>
    <row r="42" spans="1:4" x14ac:dyDescent="0.2">
      <c r="A42" s="29"/>
      <c r="B42" s="9"/>
      <c r="C42" s="12"/>
      <c r="D42" s="24"/>
    </row>
    <row r="43" spans="1:4" ht="15.75" x14ac:dyDescent="0.25">
      <c r="A43" s="5" t="s">
        <v>39</v>
      </c>
      <c r="B43" s="6"/>
      <c r="C43" s="6"/>
      <c r="D43" s="6"/>
    </row>
    <row r="44" spans="1:4" x14ac:dyDescent="0.2">
      <c r="A44" s="31"/>
      <c r="B44" s="31"/>
      <c r="C44" s="31"/>
      <c r="D44" s="31"/>
    </row>
    <row r="45" spans="1:4" ht="15.75" x14ac:dyDescent="0.25">
      <c r="A45" s="5" t="s">
        <v>38</v>
      </c>
      <c r="B45" s="31"/>
      <c r="C45" s="31"/>
      <c r="D45" s="31"/>
    </row>
    <row r="46" spans="1:4" x14ac:dyDescent="0.2">
      <c r="A46" s="32" t="str">
        <f>'Example 1'!A1</f>
        <v>Example 1:- Simple Entry Of SUBTOTAL Function</v>
      </c>
      <c r="B46" s="31"/>
      <c r="C46" s="31"/>
      <c r="D46" s="31"/>
    </row>
    <row r="47" spans="1:4" x14ac:dyDescent="0.2">
      <c r="A47" s="32" t="str">
        <f>'Example 2'!A1</f>
        <v>Example 2:- A More User Friendly Approach To SUBTOTAL Function Using Data Validation.</v>
      </c>
      <c r="B47" s="31"/>
      <c r="C47" s="31"/>
      <c r="D47" s="31"/>
    </row>
    <row r="48" spans="1:4" x14ac:dyDescent="0.2">
      <c r="A48" s="32" t="str">
        <f>'Example 3'!A1</f>
        <v>Example 3:- Using AGGREGATE / SUBTOTAL Depending Upon Excel Version</v>
      </c>
      <c r="B48" s="31"/>
      <c r="C48" s="31"/>
      <c r="D48" s="31"/>
    </row>
    <row r="49" spans="1:4" x14ac:dyDescent="0.2">
      <c r="A49" s="32"/>
      <c r="B49" s="31"/>
      <c r="C49" s="31"/>
      <c r="D49" s="31"/>
    </row>
    <row r="50" spans="1:4" ht="15.75" x14ac:dyDescent="0.25">
      <c r="A50" s="5" t="s">
        <v>2</v>
      </c>
      <c r="B50" s="6"/>
      <c r="C50" s="6"/>
      <c r="D50" s="6"/>
    </row>
    <row r="51" spans="1:4" x14ac:dyDescent="0.2">
      <c r="A51" s="6"/>
      <c r="B51" s="6"/>
      <c r="C51" s="6"/>
      <c r="D51" s="6"/>
    </row>
    <row r="52" spans="1:4" x14ac:dyDescent="0.2">
      <c r="A52" s="14" t="s">
        <v>1</v>
      </c>
      <c r="B52" s="6"/>
      <c r="C52" s="6"/>
      <c r="D52" s="6"/>
    </row>
    <row r="53" spans="1:4" x14ac:dyDescent="0.2">
      <c r="A53" s="33" t="s">
        <v>0</v>
      </c>
      <c r="B53" s="6"/>
      <c r="C53" s="6"/>
      <c r="D53" s="6"/>
    </row>
    <row r="54" spans="1:4" x14ac:dyDescent="0.2">
      <c r="A54" s="14"/>
      <c r="B54" s="6"/>
      <c r="C54" s="6"/>
      <c r="D54" s="6"/>
    </row>
    <row r="55" spans="1:4" x14ac:dyDescent="0.2">
      <c r="A55" s="34"/>
      <c r="B55" s="34"/>
      <c r="C55" s="34"/>
      <c r="D55" s="3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39997558519241921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73</v>
      </c>
      <c r="B1" s="45"/>
      <c r="C1" s="45"/>
      <c r="D1" s="45"/>
      <c r="E1" s="45"/>
    </row>
    <row r="2" spans="1:5" ht="15" customHeight="1" x14ac:dyDescent="0.2">
      <c r="A2" s="39"/>
      <c r="B2" s="39"/>
      <c r="C2" s="39"/>
      <c r="D2" s="6"/>
      <c r="E2" s="6"/>
    </row>
    <row r="3" spans="1:5" x14ac:dyDescent="0.2">
      <c r="A3" s="39" t="s">
        <v>37</v>
      </c>
      <c r="B3" s="40">
        <v>2.27</v>
      </c>
      <c r="C3" s="40">
        <v>399.69</v>
      </c>
      <c r="D3" s="6"/>
      <c r="E3" s="6"/>
    </row>
    <row r="4" spans="1:5" x14ac:dyDescent="0.2">
      <c r="A4" s="6"/>
      <c r="B4" s="40">
        <v>446.4</v>
      </c>
      <c r="C4" s="40">
        <v>996.43</v>
      </c>
      <c r="D4" s="6"/>
      <c r="E4" s="6"/>
    </row>
    <row r="5" spans="1:5" x14ac:dyDescent="0.2">
      <c r="A5" s="6"/>
      <c r="B5" s="40">
        <v>846.63</v>
      </c>
      <c r="C5" s="40">
        <v>224.85</v>
      </c>
      <c r="D5" s="6"/>
      <c r="E5" s="6"/>
    </row>
    <row r="6" spans="1:5" x14ac:dyDescent="0.2">
      <c r="A6" s="6"/>
      <c r="B6" s="40">
        <v>777.36</v>
      </c>
      <c r="C6" s="40">
        <v>552.85</v>
      </c>
      <c r="D6" s="6"/>
      <c r="E6" s="6"/>
    </row>
    <row r="7" spans="1:5" x14ac:dyDescent="0.2">
      <c r="A7" s="6"/>
      <c r="B7" s="40">
        <v>53.48</v>
      </c>
      <c r="C7" s="40">
        <v>938.29</v>
      </c>
      <c r="D7" s="6"/>
      <c r="E7" s="6"/>
    </row>
    <row r="8" spans="1:5" x14ac:dyDescent="0.2">
      <c r="A8" s="6"/>
      <c r="B8" s="41">
        <v>67.45</v>
      </c>
      <c r="C8" s="40">
        <v>205.4</v>
      </c>
      <c r="D8" s="6"/>
      <c r="E8" s="6"/>
    </row>
    <row r="9" spans="1:5" x14ac:dyDescent="0.2">
      <c r="A9" s="6"/>
      <c r="B9" s="40">
        <v>76.430000000000007</v>
      </c>
      <c r="C9" s="40">
        <v>950.1</v>
      </c>
      <c r="D9" s="6"/>
      <c r="E9" s="6"/>
    </row>
    <row r="10" spans="1:5" x14ac:dyDescent="0.2">
      <c r="A10" s="6"/>
      <c r="B10" s="40">
        <v>659.5</v>
      </c>
      <c r="C10" s="40">
        <v>428.3</v>
      </c>
      <c r="D10" s="6"/>
      <c r="E10" s="6"/>
    </row>
    <row r="11" spans="1:5" x14ac:dyDescent="0.2">
      <c r="A11" s="6"/>
      <c r="B11" s="40">
        <v>78</v>
      </c>
      <c r="C11" s="40">
        <v>77.94</v>
      </c>
      <c r="D11" s="6"/>
      <c r="E11" s="6"/>
    </row>
    <row r="12" spans="1:5" x14ac:dyDescent="0.2">
      <c r="A12" s="6"/>
      <c r="B12" s="40">
        <v>956.35</v>
      </c>
      <c r="C12" s="40">
        <v>822.04</v>
      </c>
      <c r="D12" s="6"/>
      <c r="E12" s="6"/>
    </row>
    <row r="13" spans="1:5" x14ac:dyDescent="0.2">
      <c r="A13" s="6"/>
      <c r="B13" s="41">
        <v>54.67</v>
      </c>
      <c r="C13" s="40">
        <v>401.8</v>
      </c>
      <c r="D13" s="6"/>
      <c r="E13" s="6"/>
    </row>
    <row r="14" spans="1:5" x14ac:dyDescent="0.2">
      <c r="A14" s="6"/>
      <c r="B14" s="6"/>
      <c r="C14" s="6"/>
      <c r="D14" s="6"/>
      <c r="E14" s="6"/>
    </row>
    <row r="15" spans="1:5" x14ac:dyDescent="0.2">
      <c r="A15" s="6"/>
      <c r="B15" s="6"/>
      <c r="C15" s="6"/>
      <c r="D15" s="6"/>
      <c r="E15" s="6"/>
    </row>
    <row r="16" spans="1:5" x14ac:dyDescent="0.2">
      <c r="A16" s="19" t="str">
        <f>"Maximum of data in "&amp;ADDRESS(ROW(B3),COLUMN(B3),4)&amp;":"&amp;ADDRESS(ROW(B13),COLUMN(B13),4)&amp;" including hidden values  &gt;&gt;"</f>
        <v>Maximum of data in B3:B13 including hidden values  &gt;&gt;</v>
      </c>
      <c r="B16" s="6"/>
      <c r="C16" s="42">
        <f>SUBTOTAL(4,B3:B13)</f>
        <v>956.35</v>
      </c>
      <c r="D16" s="6"/>
      <c r="E16" s="6"/>
    </row>
    <row r="17" spans="1:5" x14ac:dyDescent="0.2">
      <c r="A17" s="19" t="str">
        <f>"Formula Used in "&amp;ADDRESS(ROW(C16),COLUMN(C16),4)&amp;"  &gt;&gt;   "</f>
        <v xml:space="preserve">Formula Used in C16  &gt;&gt;   </v>
      </c>
      <c r="B17" s="6"/>
      <c r="C17" s="43" t="str">
        <f ca="1">_xlfn.FORMULATEXT(C16)</f>
        <v>=SUBTOTAL(4,B3:B13)</v>
      </c>
      <c r="D17" s="6"/>
      <c r="E17" s="6"/>
    </row>
    <row r="18" spans="1:5" x14ac:dyDescent="0.2">
      <c r="A18" s="19"/>
      <c r="B18" s="6"/>
      <c r="C18" s="43"/>
      <c r="D18" s="6"/>
      <c r="E18" s="6"/>
    </row>
    <row r="19" spans="1:5" x14ac:dyDescent="0.2">
      <c r="A19" s="19" t="str">
        <f>"Maximum of data in "&amp;ADDRESS(ROW(B3),COLUMN(B3),4)&amp;":"&amp;ADDRESS(ROW(B13),COLUMN(B13),4)&amp;" excluding hidden values  &gt;&gt;"</f>
        <v>Maximum of data in B3:B13 excluding hidden values  &gt;&gt;</v>
      </c>
      <c r="B19" s="6"/>
      <c r="C19" s="42">
        <f>SUBTOTAL(104,B3:B13)</f>
        <v>956.35</v>
      </c>
      <c r="D19" s="6"/>
      <c r="E19" s="6"/>
    </row>
    <row r="20" spans="1:5" x14ac:dyDescent="0.2">
      <c r="A20" s="19" t="str">
        <f>"Formula Used in "&amp;ADDRESS(ROW(C19),COLUMN(C19),4)&amp;"  &gt;&gt;   "</f>
        <v xml:space="preserve">Formula Used in C19  &gt;&gt;   </v>
      </c>
      <c r="B20" s="6"/>
      <c r="C20" s="43" t="str">
        <f ca="1">_xlfn.FORMULATEXT(C19)</f>
        <v>=SUBTOTAL(104,B3:B13)</v>
      </c>
      <c r="D20" s="6"/>
      <c r="E20" s="6"/>
    </row>
    <row r="21" spans="1:5" x14ac:dyDescent="0.2">
      <c r="A21" s="6"/>
      <c r="B21" s="6"/>
      <c r="C21" s="6"/>
      <c r="D21" s="6"/>
      <c r="E21" s="6"/>
    </row>
    <row r="22" spans="1:5" x14ac:dyDescent="0.2">
      <c r="A22" s="19" t="s">
        <v>36</v>
      </c>
      <c r="B22" s="6"/>
      <c r="C22" s="6"/>
      <c r="D22" s="6"/>
      <c r="E22" s="6"/>
    </row>
    <row r="23" spans="1:5" x14ac:dyDescent="0.2">
      <c r="A23" s="19" t="s">
        <v>35</v>
      </c>
      <c r="B23" s="6"/>
      <c r="C23" s="43">
        <f>MAX(B4:B13)</f>
        <v>956.35</v>
      </c>
      <c r="D23" s="6"/>
      <c r="E23" s="6"/>
    </row>
    <row r="24" spans="1:5" x14ac:dyDescent="0.2">
      <c r="A24" s="19" t="str">
        <f>"Formula Used in "&amp;ADDRESS(ROW(C23),COLUMN(C23),4)&amp;"  &gt;&gt;   "</f>
        <v xml:space="preserve">Formula Used in C23  &gt;&gt;   </v>
      </c>
      <c r="B24" s="6"/>
      <c r="C24" s="43" t="str">
        <f ca="1">_xlfn.FORMULATEXT(C23)</f>
        <v>=MAX(B4:B13)</v>
      </c>
      <c r="D24" s="6"/>
      <c r="E24" s="6"/>
    </row>
    <row r="25" spans="1:5" x14ac:dyDescent="0.2">
      <c r="A25" s="19"/>
      <c r="B25" s="6"/>
      <c r="C25" s="6"/>
      <c r="D25" s="6"/>
      <c r="E25" s="6"/>
    </row>
    <row r="26" spans="1:5" x14ac:dyDescent="0.2">
      <c r="A26" s="6"/>
      <c r="B26" s="6"/>
      <c r="C26" s="6"/>
      <c r="D26" s="6"/>
      <c r="E26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8" tint="0.39997558519241921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74</v>
      </c>
      <c r="B1" s="45"/>
      <c r="C1" s="45"/>
      <c r="D1" s="45"/>
      <c r="E1" s="45"/>
    </row>
    <row r="2" spans="1:5" ht="15" customHeight="1" x14ac:dyDescent="0.2">
      <c r="A2" s="6"/>
      <c r="B2" s="46"/>
      <c r="C2" s="46"/>
      <c r="D2" s="46"/>
      <c r="E2" s="6"/>
    </row>
    <row r="3" spans="1:5" x14ac:dyDescent="0.2">
      <c r="A3" s="6"/>
      <c r="B3" s="46" t="s">
        <v>15</v>
      </c>
      <c r="C3" s="46" t="s">
        <v>34</v>
      </c>
      <c r="D3" s="46"/>
      <c r="E3" s="6"/>
    </row>
    <row r="4" spans="1:5" x14ac:dyDescent="0.2">
      <c r="A4" s="19" t="s">
        <v>33</v>
      </c>
      <c r="B4" s="40">
        <v>2.27</v>
      </c>
      <c r="C4" s="40">
        <v>399.69</v>
      </c>
      <c r="D4" s="46"/>
      <c r="E4" s="6"/>
    </row>
    <row r="5" spans="1:5" x14ac:dyDescent="0.2">
      <c r="A5" s="19" t="s">
        <v>32</v>
      </c>
      <c r="B5" s="40">
        <v>446.4</v>
      </c>
      <c r="C5" s="40">
        <v>996.43</v>
      </c>
      <c r="D5" s="46"/>
      <c r="E5" s="6"/>
    </row>
    <row r="6" spans="1:5" x14ac:dyDescent="0.2">
      <c r="A6" s="19" t="s">
        <v>31</v>
      </c>
      <c r="B6" s="40">
        <v>846.63</v>
      </c>
      <c r="C6" s="40">
        <v>224.85</v>
      </c>
      <c r="D6" s="46"/>
      <c r="E6" s="6"/>
    </row>
    <row r="7" spans="1:5" x14ac:dyDescent="0.2">
      <c r="A7" s="19" t="s">
        <v>30</v>
      </c>
      <c r="B7" s="40">
        <v>777.36</v>
      </c>
      <c r="C7" s="40">
        <v>552.85</v>
      </c>
      <c r="D7" s="46"/>
      <c r="E7" s="6"/>
    </row>
    <row r="8" spans="1:5" x14ac:dyDescent="0.2">
      <c r="A8" s="19" t="s">
        <v>29</v>
      </c>
      <c r="B8" s="40">
        <v>53.48</v>
      </c>
      <c r="C8" s="40">
        <v>938.29</v>
      </c>
      <c r="D8" s="46"/>
      <c r="E8" s="6"/>
    </row>
    <row r="9" spans="1:5" x14ac:dyDescent="0.2">
      <c r="A9" s="19" t="s">
        <v>28</v>
      </c>
      <c r="B9" s="40">
        <v>56.78</v>
      </c>
      <c r="C9" s="40">
        <v>205.4</v>
      </c>
      <c r="D9" s="46"/>
      <c r="E9" s="6"/>
    </row>
    <row r="10" spans="1:5" x14ac:dyDescent="0.2">
      <c r="A10" s="19" t="s">
        <v>27</v>
      </c>
      <c r="B10" s="40">
        <v>76.430000000000007</v>
      </c>
      <c r="C10" s="40">
        <v>950.1</v>
      </c>
      <c r="D10" s="46"/>
      <c r="E10" s="6"/>
    </row>
    <row r="11" spans="1:5" x14ac:dyDescent="0.2">
      <c r="A11" s="19" t="s">
        <v>26</v>
      </c>
      <c r="B11" s="40">
        <v>659.5</v>
      </c>
      <c r="C11" s="40">
        <v>428.3</v>
      </c>
      <c r="D11" s="46"/>
      <c r="E11" s="6"/>
    </row>
    <row r="12" spans="1:5" x14ac:dyDescent="0.2">
      <c r="A12" s="19" t="s">
        <v>25</v>
      </c>
      <c r="B12" s="40">
        <v>78</v>
      </c>
      <c r="C12" s="40">
        <v>77.94</v>
      </c>
      <c r="D12" s="46"/>
      <c r="E12" s="6"/>
    </row>
    <row r="13" spans="1:5" x14ac:dyDescent="0.2">
      <c r="A13" s="19" t="s">
        <v>24</v>
      </c>
      <c r="B13" s="40">
        <v>956.35</v>
      </c>
      <c r="C13" s="40">
        <v>822.04</v>
      </c>
      <c r="D13" s="46"/>
      <c r="E13" s="6"/>
    </row>
    <row r="14" spans="1:5" x14ac:dyDescent="0.2">
      <c r="A14" s="19" t="s">
        <v>23</v>
      </c>
      <c r="B14" s="40">
        <v>65.45</v>
      </c>
      <c r="C14" s="40">
        <v>401.8</v>
      </c>
      <c r="D14" s="46"/>
      <c r="E14" s="6"/>
    </row>
    <row r="15" spans="1:5" x14ac:dyDescent="0.2">
      <c r="A15" s="6"/>
      <c r="B15" s="6"/>
      <c r="C15" s="46"/>
      <c r="D15" s="46" t="s">
        <v>22</v>
      </c>
      <c r="E15" s="47">
        <v>1</v>
      </c>
    </row>
    <row r="16" spans="1:5" x14ac:dyDescent="0.2">
      <c r="A16" s="6" t="s">
        <v>21</v>
      </c>
      <c r="B16" s="34" t="s">
        <v>14</v>
      </c>
      <c r="C16" s="46"/>
      <c r="D16" s="46" t="s">
        <v>20</v>
      </c>
      <c r="E16" s="47">
        <v>2</v>
      </c>
    </row>
    <row r="17" spans="1:5" x14ac:dyDescent="0.2">
      <c r="A17" s="6" t="s">
        <v>19</v>
      </c>
      <c r="B17" s="34" t="s">
        <v>18</v>
      </c>
      <c r="C17" s="46"/>
      <c r="D17" s="46" t="s">
        <v>17</v>
      </c>
      <c r="E17" s="47">
        <v>3</v>
      </c>
    </row>
    <row r="18" spans="1:5" x14ac:dyDescent="0.2">
      <c r="A18" s="6" t="s">
        <v>16</v>
      </c>
      <c r="B18" s="34" t="s">
        <v>72</v>
      </c>
      <c r="C18" s="46"/>
      <c r="D18" s="46" t="s">
        <v>14</v>
      </c>
      <c r="E18" s="47">
        <v>4</v>
      </c>
    </row>
    <row r="19" spans="1:5" x14ac:dyDescent="0.2">
      <c r="A19" s="6"/>
      <c r="B19" s="6"/>
      <c r="C19" s="46"/>
      <c r="D19" s="46" t="s">
        <v>13</v>
      </c>
      <c r="E19" s="47">
        <v>5</v>
      </c>
    </row>
    <row r="20" spans="1:5" x14ac:dyDescent="0.2">
      <c r="A20" s="6" t="str">
        <f>B16&amp;" of data in "&amp;B18&amp;" "&amp;B17&amp;" of hidden row data."</f>
        <v>MAX of data in AllData Exclusive of hidden row data.</v>
      </c>
      <c r="B20" s="6">
        <f ca="1">SUBTOTAL(VLOOKUP(B16,D15:E25,2)+IF(B17="Exclusive",100,0),INDIRECT(B18))</f>
        <v>996.43</v>
      </c>
      <c r="C20" s="46"/>
      <c r="D20" s="46" t="s">
        <v>12</v>
      </c>
      <c r="E20" s="47">
        <v>6</v>
      </c>
    </row>
    <row r="21" spans="1:5" x14ac:dyDescent="0.2">
      <c r="A21" s="14" t="str">
        <f>"Formula Used in "&amp;ADDRESS(ROW(B20),COLUMN(B20),4)&amp;"  &gt;&gt;   "</f>
        <v xml:space="preserve">Formula Used in B20  &gt;&gt;   </v>
      </c>
      <c r="B21" s="43" t="str">
        <f ca="1">_xlfn.FORMULATEXT(B20)</f>
        <v>=SUBTOTAL(VLOOKUP(B16,D15:E25,2)+IF(B17="Exclusive",100,0),INDIRECT(B18))</v>
      </c>
      <c r="C21" s="46"/>
      <c r="D21" s="46" t="s">
        <v>11</v>
      </c>
      <c r="E21" s="47">
        <v>7</v>
      </c>
    </row>
    <row r="22" spans="1:5" x14ac:dyDescent="0.2">
      <c r="A22" s="6"/>
      <c r="B22" s="6"/>
      <c r="C22" s="46"/>
      <c r="D22" s="46" t="s">
        <v>10</v>
      </c>
      <c r="E22" s="47">
        <v>8</v>
      </c>
    </row>
    <row r="23" spans="1:5" x14ac:dyDescent="0.2">
      <c r="A23" s="19" t="s">
        <v>9</v>
      </c>
      <c r="B23" s="6"/>
      <c r="C23" s="46"/>
      <c r="D23" s="46" t="s">
        <v>8</v>
      </c>
      <c r="E23" s="47">
        <v>9</v>
      </c>
    </row>
    <row r="24" spans="1:5" x14ac:dyDescent="0.2">
      <c r="A24" s="48" t="s">
        <v>75</v>
      </c>
      <c r="B24" s="6"/>
      <c r="C24" s="46"/>
      <c r="D24" s="46" t="s">
        <v>7</v>
      </c>
      <c r="E24" s="47">
        <v>10</v>
      </c>
    </row>
    <row r="25" spans="1:5" x14ac:dyDescent="0.2">
      <c r="A25" s="14" t="s">
        <v>6</v>
      </c>
      <c r="B25" s="6"/>
      <c r="C25" s="46"/>
      <c r="D25" s="46" t="s">
        <v>5</v>
      </c>
      <c r="E25" s="47">
        <v>11</v>
      </c>
    </row>
    <row r="26" spans="1:5" x14ac:dyDescent="0.2">
      <c r="A26" s="14" t="s">
        <v>4</v>
      </c>
      <c r="B26" s="6"/>
      <c r="C26" s="46"/>
      <c r="D26" s="46"/>
      <c r="E26" s="6"/>
    </row>
    <row r="27" spans="1:5" x14ac:dyDescent="0.2">
      <c r="A27" s="14" t="s">
        <v>3</v>
      </c>
      <c r="B27" s="6"/>
      <c r="C27" s="46"/>
      <c r="D27" s="46"/>
      <c r="E27" s="6"/>
    </row>
    <row r="28" spans="1:5" x14ac:dyDescent="0.2">
      <c r="A28" s="6"/>
      <c r="B28" s="6"/>
      <c r="C28" s="46"/>
      <c r="D28" s="46"/>
      <c r="E28" s="6"/>
    </row>
  </sheetData>
  <dataValidations count="3">
    <dataValidation type="list" allowBlank="1" showInputMessage="1" showErrorMessage="1" errorTitle="Data Input Error" error="Select data to be included" promptTitle="Data Input Validation" prompt="Select data to be included" sqref="B18" xr:uid="{00000000-0002-0000-0200-000000000000}">
      <formula1>"AllData,Norm001,Norm002,Norm003,Norm004,Norm005,Norm006,Norm007,Norm008,Norm009,Norm010,Norm011,Column1Data,Column2Data"</formula1>
    </dataValidation>
    <dataValidation type="list" allowBlank="1" showInputMessage="1" showErrorMessage="1" errorTitle="Data Input Error" error="Select from list" promptTitle="Data Input Validation" prompt="Select from list" sqref="B16" xr:uid="{00000000-0002-0000-0200-000001000000}">
      <formula1>D15:D25</formula1>
    </dataValidation>
    <dataValidation type="list" allowBlank="1" showInputMessage="1" showErrorMessage="1" errorTitle="Data Input Error" error="Select Include or Exclude." promptTitle="Data Input Validation" prompt="Select Include or Exclude." sqref="B17" xr:uid="{00000000-0002-0000-0200-000002000000}">
      <formula1>"Inclusive,Exclusive"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1">
    <tabColor theme="8" tint="0.39997558519241921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23.25" x14ac:dyDescent="0.2">
      <c r="A1" s="44" t="s">
        <v>84</v>
      </c>
      <c r="B1" s="45"/>
      <c r="C1" s="45"/>
      <c r="D1" s="45"/>
      <c r="E1" s="45"/>
    </row>
    <row r="2" spans="1:5" ht="15.75" x14ac:dyDescent="0.25">
      <c r="A2" s="49" t="str">
        <f ca="1">IF(1*LEFT(INFO("release"),2)&gt;=14,"","This function will not work in versions of Excel before 2010")</f>
        <v/>
      </c>
      <c r="B2" s="6"/>
      <c r="C2" s="6"/>
      <c r="D2" s="6"/>
      <c r="E2" s="6"/>
    </row>
    <row r="3" spans="1:5" x14ac:dyDescent="0.2">
      <c r="A3" s="39" t="s">
        <v>37</v>
      </c>
      <c r="B3" s="40">
        <v>2.27</v>
      </c>
      <c r="C3" s="40">
        <v>399.69</v>
      </c>
      <c r="D3" s="6"/>
      <c r="E3" s="6"/>
    </row>
    <row r="4" spans="1:5" x14ac:dyDescent="0.2">
      <c r="A4" s="6"/>
      <c r="B4" s="40">
        <v>446.4</v>
      </c>
      <c r="C4" s="40">
        <v>996.43</v>
      </c>
      <c r="D4" s="6"/>
      <c r="E4" s="6"/>
    </row>
    <row r="5" spans="1:5" x14ac:dyDescent="0.2">
      <c r="A5" s="6"/>
      <c r="B5" s="40">
        <v>846.63</v>
      </c>
      <c r="C5" s="40">
        <v>224.85</v>
      </c>
      <c r="D5" s="6"/>
      <c r="E5" s="6"/>
    </row>
    <row r="6" spans="1:5" x14ac:dyDescent="0.2">
      <c r="A6" s="6"/>
      <c r="B6" s="40">
        <v>777.36</v>
      </c>
      <c r="C6" s="40">
        <v>552.85</v>
      </c>
      <c r="D6" s="6"/>
      <c r="E6" s="6"/>
    </row>
    <row r="7" spans="1:5" x14ac:dyDescent="0.2">
      <c r="A7" s="6"/>
      <c r="B7" s="40">
        <v>53.48</v>
      </c>
      <c r="C7" s="40">
        <v>938.29</v>
      </c>
      <c r="D7" s="6"/>
      <c r="E7" s="6"/>
    </row>
    <row r="8" spans="1:5" x14ac:dyDescent="0.2">
      <c r="A8" s="6"/>
      <c r="B8" s="41">
        <v>45</v>
      </c>
      <c r="C8" s="40">
        <v>205.4</v>
      </c>
      <c r="D8" s="6"/>
      <c r="E8" s="6"/>
    </row>
    <row r="9" spans="1:5" x14ac:dyDescent="0.2">
      <c r="A9" s="6"/>
      <c r="B9" s="40">
        <v>76.430000000000007</v>
      </c>
      <c r="C9" s="40">
        <v>950.1</v>
      </c>
      <c r="D9" s="6"/>
      <c r="E9" s="6"/>
    </row>
    <row r="10" spans="1:5" x14ac:dyDescent="0.2">
      <c r="A10" s="6"/>
      <c r="B10" s="40">
        <v>659.5</v>
      </c>
      <c r="C10" s="40">
        <v>428.3</v>
      </c>
      <c r="D10" s="6"/>
      <c r="E10" s="6"/>
    </row>
    <row r="11" spans="1:5" x14ac:dyDescent="0.2">
      <c r="A11" s="6"/>
      <c r="B11" s="40">
        <v>78</v>
      </c>
      <c r="C11" s="40">
        <v>77.94</v>
      </c>
      <c r="D11" s="6"/>
      <c r="E11" s="6"/>
    </row>
    <row r="12" spans="1:5" x14ac:dyDescent="0.2">
      <c r="A12" s="6"/>
      <c r="B12" s="40">
        <v>956.35</v>
      </c>
      <c r="C12" s="40">
        <v>822.04</v>
      </c>
      <c r="D12" s="6"/>
      <c r="E12" s="6"/>
    </row>
    <row r="13" spans="1:5" x14ac:dyDescent="0.2">
      <c r="A13" s="6"/>
      <c r="B13" s="41">
        <v>84</v>
      </c>
      <c r="C13" s="40">
        <v>401.8</v>
      </c>
      <c r="D13" s="6"/>
      <c r="E13" s="6"/>
    </row>
    <row r="14" spans="1:5" x14ac:dyDescent="0.2">
      <c r="A14" s="6"/>
      <c r="B14" s="6"/>
      <c r="C14" s="6"/>
      <c r="D14" s="6"/>
      <c r="E14" s="6"/>
    </row>
    <row r="15" spans="1:5" x14ac:dyDescent="0.2">
      <c r="A15" s="6"/>
      <c r="B15" s="6"/>
      <c r="C15" s="6"/>
      <c r="D15" s="6"/>
      <c r="E15" s="6"/>
    </row>
    <row r="16" spans="1:5" x14ac:dyDescent="0.2">
      <c r="A16" s="19" t="str">
        <f>"Sample Standard Deviation of data in "&amp;ADDRESS(ROW(B3),COLUMN(B3),4)&amp;":"&amp;ADDRESS(ROW(B13),COLUMN(B13),4)&amp;" ignoring hidden  &gt;&gt;"</f>
        <v>Sample Standard Deviation of data in B3:B13 ignoring hidden  &gt;&gt;</v>
      </c>
      <c r="B16" s="6"/>
      <c r="C16" s="42">
        <f ca="1">IF(INFO("RELEASE")&gt;=14,_xlfn.AGGREGATE(7,5,B3:B13),SUBTOTAL(107,B3:B13))</f>
        <v>376.9177359342728</v>
      </c>
      <c r="D16" s="6"/>
      <c r="E16" s="6"/>
    </row>
    <row r="17" spans="1:5" x14ac:dyDescent="0.2">
      <c r="A17" s="19" t="str">
        <f>"Formula Used in "&amp;ADDRESS(ROW(C16),COLUMN(C16),4)&amp;"  &gt;&gt;   "</f>
        <v xml:space="preserve">Formula Used in C16  &gt;&gt;   </v>
      </c>
      <c r="B17" s="6"/>
      <c r="C17" s="43" t="str">
        <f ca="1">_xlfn.FORMULATEXT(C16)</f>
        <v>=IF(INFO("RELEASE")&gt;=14,AGGREGATE(7,5,B3:B13),SUBTOTAL(107,B3:B13))</v>
      </c>
      <c r="D17" s="6"/>
      <c r="E17" s="6"/>
    </row>
    <row r="18" spans="1:5" x14ac:dyDescent="0.2">
      <c r="A18" s="19"/>
      <c r="B18" s="6"/>
      <c r="C18" s="43"/>
      <c r="D18" s="6"/>
      <c r="E18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14</vt:i4>
      </vt:variant>
    </vt:vector>
  </HeadingPairs>
  <TitlesOfParts>
    <vt:vector size="18" baseType="lpstr">
      <vt:lpstr>SUBTOTAL</vt:lpstr>
      <vt:lpstr>Example 1</vt:lpstr>
      <vt:lpstr>Example 2</vt:lpstr>
      <vt:lpstr>Example 3</vt:lpstr>
      <vt:lpstr>AllData</vt:lpstr>
      <vt:lpstr>Column1Data</vt:lpstr>
      <vt:lpstr>Column2Data</vt:lpstr>
      <vt:lpstr>Norm001</vt:lpstr>
      <vt:lpstr>Norm002</vt:lpstr>
      <vt:lpstr>Norm003</vt:lpstr>
      <vt:lpstr>Norm004</vt:lpstr>
      <vt:lpstr>Norm005</vt:lpstr>
      <vt:lpstr>Norm006</vt:lpstr>
      <vt:lpstr>Norm007</vt:lpstr>
      <vt:lpstr>Norm008</vt:lpstr>
      <vt:lpstr>Norm009</vt:lpstr>
      <vt:lpstr>Norm010</vt:lpstr>
      <vt:lpstr>Norm011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2013-05-26T02:24:56Z</dcterms:created>
  <dcterms:modified xsi:type="dcterms:W3CDTF">2020-08-26T14:11:13Z</dcterms:modified>
</cp:coreProperties>
</file>